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 V.142" sheetId="92" r:id="rId1"/>
  </sheets>
  <definedNames>
    <definedName name="_xlnm.Print_Area" localSheetId="0">'C V.142'!$B$2:$H$36</definedName>
  </definedNames>
  <calcPr calcId="162913"/>
</workbook>
</file>

<file path=xl/calcChain.xml><?xml version="1.0" encoding="utf-8"?>
<calcChain xmlns="http://schemas.openxmlformats.org/spreadsheetml/2006/main">
  <c r="F34" i="92" l="1"/>
  <c r="F33" i="92"/>
  <c r="F32" i="92"/>
  <c r="F31" i="92"/>
  <c r="F30" i="92"/>
  <c r="F29" i="92"/>
  <c r="F28" i="92"/>
  <c r="F27" i="92"/>
  <c r="F26" i="92"/>
  <c r="F25" i="92"/>
  <c r="F24" i="92"/>
  <c r="F23" i="92"/>
  <c r="F22" i="92"/>
  <c r="F21" i="92"/>
  <c r="F20" i="92"/>
  <c r="F19" i="92"/>
  <c r="F18" i="92"/>
  <c r="F17" i="92"/>
  <c r="F16" i="92"/>
  <c r="F15" i="92"/>
  <c r="F14" i="92"/>
  <c r="F13" i="92"/>
  <c r="H13" i="92" s="1"/>
  <c r="H14" i="92" l="1"/>
  <c r="H15" i="92" s="1"/>
  <c r="H16" i="92" s="1"/>
  <c r="H17" i="92" s="1"/>
  <c r="H18" i="92" s="1"/>
  <c r="H19" i="92" s="1"/>
  <c r="H20" i="92" s="1"/>
  <c r="H21" i="92" s="1"/>
  <c r="H22" i="92" s="1"/>
  <c r="H23" i="92" s="1"/>
  <c r="H24" i="92" s="1"/>
  <c r="H25" i="92" s="1"/>
  <c r="H26" i="92" s="1"/>
  <c r="H27" i="92" s="1"/>
  <c r="H28" i="92" s="1"/>
  <c r="H29" i="92" s="1"/>
  <c r="H30" i="92" s="1"/>
  <c r="H31" i="92" s="1"/>
  <c r="H32" i="92" s="1"/>
  <c r="H33" i="92" s="1"/>
</calcChain>
</file>

<file path=xl/sharedStrings.xml><?xml version="1.0" encoding="utf-8"?>
<sst xmlns="http://schemas.openxmlformats.org/spreadsheetml/2006/main" count="33" uniqueCount="32">
  <si>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</si>
  <si>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</si>
  <si>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</si>
  <si>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</si>
  <si>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</si>
  <si>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</si>
  <si>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</si>
  <si>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</si>
  <si>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</si>
  <si>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</si>
  <si>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</si>
  <si>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</si>
  <si>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</si>
  <si>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</si>
  <si>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</si>
  <si>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</si>
  <si>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</si>
  <si>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</si>
  <si>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</si>
  <si>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</si>
  <si>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</si>
  <si>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</si>
  <si>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</si>
  <si>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</si>
  <si>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</si>
  <si>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</si>
  <si>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</si>
  <si>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</si>
  <si>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</si>
  <si>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Incluidas los aumentos por el IS y por los requisitos o calificaciones contables referidos a los grupos fiscales.</t>
  </si>
  <si>
    <r>
      <t xml:space="preserve"> resultado contable.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2016</t>
    </r>
  </si>
  <si>
    <r>
      <t xml:space="preserve">Cuadro V.142. </t>
    </r>
    <r>
      <rPr>
        <b/>
        <sz val="14"/>
        <rFont val="Times New Roman"/>
        <family val="1"/>
      </rPr>
      <t xml:space="preserve"> Total aumentos sobre 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</si>
</sst>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#,##0.0"/>
    <numFmt numFmtId="166" formatCode="#,###,##0"/>
    <numFmt numFmtId="169" formatCode="_-* #,##0.0\ _€_-;\-* #,##0.0\ _€_-;_-* &quot;-&quot;??\ _€_-;_-@_-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8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165" fontId="12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2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3" borderId="1" xfId="0" quotePrefix="1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 indent="2"/>
    </xf>
    <xf numFmtId="10" fontId="12" fillId="0" borderId="1" xfId="0" applyNumberFormat="1" applyFont="1" applyBorder="1" applyAlignment="1">
      <alignment horizontal="right" vertical="center" indent="2"/>
    </xf>
    <xf numFmtId="0" fontId="12" fillId="0" borderId="1" xfId="0" quotePrefix="1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 vertical="top" wrapText="1"/>
    </xf>
    <xf numFmtId="165" fontId="12" fillId="0" borderId="3" xfId="0" applyNumberFormat="1" applyFont="1" applyFill="1" applyBorder="1" applyAlignment="1">
      <alignment horizontal="right" vertical="center" indent="3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169" fontId="12" fillId="0" borderId="0" xfId="0" applyNumberFormat="1" applyFont="1" applyBorder="1" applyAlignment="1">
      <alignment horizontal="right" vertical="center" indent="2"/>
    </xf>
    <xf numFmtId="169" fontId="12" fillId="0" borderId="1" xfId="0" applyNumberFormat="1" applyFont="1" applyBorder="1" applyAlignment="1">
      <alignment horizontal="right" vertical="center" indent="2"/>
    </xf>
    <xf numFmtId="169" fontId="2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8" ht="9.9499999999999993" customHeight="1" x14ac:dyDescent="0.2"/>
    <row r="2" spans="2:8" ht="30" customHeight="1" x14ac:dyDescent="0.2">
      <c r="B2" s="38" t="s">
        <v>6</v>
      </c>
      <c r="C2" s="39"/>
      <c r="D2" s="39"/>
      <c r="E2" s="39"/>
      <c r="F2" s="39"/>
      <c r="G2" s="39"/>
      <c r="H2" s="40"/>
    </row>
    <row r="3" spans="2:8" ht="6.95" customHeight="1" x14ac:dyDescent="0.2"/>
    <row r="4" spans="2:8" ht="18" customHeight="1" x14ac:dyDescent="0.2">
      <c r="B4" s="43" t="s">
        <v>31</v>
      </c>
      <c r="C4" s="43"/>
      <c r="D4" s="44"/>
      <c r="E4" s="44"/>
      <c r="F4" s="44"/>
      <c r="G4" s="44"/>
      <c r="H4" s="44"/>
    </row>
    <row r="5" spans="2:8" ht="18" customHeight="1" x14ac:dyDescent="0.3">
      <c r="B5" s="45" t="s">
        <v>30</v>
      </c>
      <c r="C5" s="45"/>
      <c r="D5" s="45"/>
      <c r="E5" s="45"/>
      <c r="F5" s="45"/>
      <c r="G5" s="45"/>
      <c r="H5" s="45"/>
    </row>
    <row r="6" spans="2:8" ht="14.1" customHeight="1" x14ac:dyDescent="0.25">
      <c r="B6" s="3"/>
      <c r="C6" s="4"/>
      <c r="D6" s="3"/>
      <c r="E6" s="3"/>
      <c r="F6" s="3"/>
      <c r="G6" s="3"/>
      <c r="H6" s="6"/>
    </row>
    <row r="7" spans="2:8" ht="15.95" customHeight="1" x14ac:dyDescent="0.2">
      <c r="B7" s="46" t="s">
        <v>26</v>
      </c>
      <c r="C7" s="8"/>
      <c r="D7" s="41" t="s">
        <v>0</v>
      </c>
      <c r="E7" s="41"/>
      <c r="F7" s="41"/>
      <c r="G7" s="41"/>
      <c r="H7" s="41"/>
    </row>
    <row r="8" spans="2:8" s="5" customFormat="1" ht="3.95" customHeight="1" x14ac:dyDescent="0.2">
      <c r="B8" s="46"/>
      <c r="C8" s="8"/>
      <c r="D8" s="9"/>
      <c r="E8" s="9"/>
      <c r="F8" s="10"/>
      <c r="G8" s="10"/>
      <c r="H8" s="10"/>
    </row>
    <row r="9" spans="2:8" ht="15.95" customHeight="1" x14ac:dyDescent="0.2">
      <c r="B9" s="46"/>
      <c r="C9" s="8"/>
      <c r="D9" s="31" t="s">
        <v>3</v>
      </c>
      <c r="E9" s="8"/>
      <c r="F9" s="42" t="s">
        <v>8</v>
      </c>
      <c r="G9" s="42"/>
      <c r="H9" s="42"/>
    </row>
    <row r="10" spans="2:8" s="5" customFormat="1" ht="3.95" customHeight="1" x14ac:dyDescent="0.2">
      <c r="B10" s="47" t="s">
        <v>9</v>
      </c>
      <c r="C10" s="8"/>
      <c r="D10" s="32"/>
      <c r="E10" s="8"/>
      <c r="F10" s="8"/>
      <c r="G10" s="8"/>
      <c r="H10" s="8"/>
    </row>
    <row r="11" spans="2:8" ht="15.95" customHeight="1" x14ac:dyDescent="0.2">
      <c r="B11" s="47"/>
      <c r="C11" s="8"/>
      <c r="D11" s="29" t="s">
        <v>9</v>
      </c>
      <c r="E11" s="8"/>
      <c r="F11" s="11" t="s">
        <v>4</v>
      </c>
      <c r="G11" s="9"/>
      <c r="H11" s="11" t="s">
        <v>5</v>
      </c>
    </row>
    <row r="12" spans="2: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2:8" ht="15" customHeight="1" x14ac:dyDescent="0.2">
      <c r="B13" s="12">
        <v>0</v>
      </c>
      <c r="C13" s="13"/>
      <c r="D13" s="33">
        <v>2140.2374041399999</v>
      </c>
      <c r="E13" s="14"/>
      <c r="F13" s="15">
        <f>(D13/D$34)*100</f>
        <v>1.035716905287198</v>
      </c>
      <c r="G13" s="16"/>
      <c r="H13" s="15">
        <f>F13</f>
        <v>1.035716905287198</v>
      </c>
    </row>
    <row r="14" spans="2:8" ht="15" customHeight="1" x14ac:dyDescent="0.2">
      <c r="B14" s="17" t="s">
        <v>10</v>
      </c>
      <c r="C14" s="13"/>
      <c r="D14" s="33">
        <v>1681.6243408699988</v>
      </c>
      <c r="E14" s="14"/>
      <c r="F14" s="15">
        <f t="shared" ref="F14:F33" si="0">(D14/D$34)*100</f>
        <v>0.81378203876469113</v>
      </c>
      <c r="G14" s="16"/>
      <c r="H14" s="15">
        <f t="shared" ref="H14:H32" si="1">H13+F14</f>
        <v>1.8494989440518892</v>
      </c>
    </row>
    <row r="15" spans="2:8" ht="15" customHeight="1" x14ac:dyDescent="0.2">
      <c r="B15" s="17" t="s">
        <v>23</v>
      </c>
      <c r="C15" s="13"/>
      <c r="D15" s="33">
        <v>1540.5376654700003</v>
      </c>
      <c r="E15" s="14"/>
      <c r="F15" s="15">
        <f t="shared" si="0"/>
        <v>0.74550650328442836</v>
      </c>
      <c r="G15" s="16"/>
      <c r="H15" s="15">
        <f t="shared" si="1"/>
        <v>2.5950054473363178</v>
      </c>
    </row>
    <row r="16" spans="2:8" ht="15" customHeight="1" x14ac:dyDescent="0.2">
      <c r="B16" s="17" t="s">
        <v>19</v>
      </c>
      <c r="C16" s="13"/>
      <c r="D16" s="33">
        <v>1401.2949928100015</v>
      </c>
      <c r="E16" s="14"/>
      <c r="F16" s="15">
        <f t="shared" si="0"/>
        <v>0.67812332900088124</v>
      </c>
      <c r="G16" s="16"/>
      <c r="H16" s="15">
        <f t="shared" si="1"/>
        <v>3.2731287763371988</v>
      </c>
    </row>
    <row r="17" spans="2:8" ht="15" customHeight="1" x14ac:dyDescent="0.2">
      <c r="B17" s="18" t="s">
        <v>11</v>
      </c>
      <c r="C17" s="19"/>
      <c r="D17" s="34">
        <v>3082.7065811899975</v>
      </c>
      <c r="E17" s="20"/>
      <c r="F17" s="15">
        <f t="shared" si="0"/>
        <v>1.4918024112663952</v>
      </c>
      <c r="G17" s="21"/>
      <c r="H17" s="7">
        <f t="shared" si="1"/>
        <v>4.7649311876035938</v>
      </c>
    </row>
    <row r="18" spans="2:8" ht="15" customHeight="1" x14ac:dyDescent="0.2">
      <c r="B18" s="17" t="s">
        <v>12</v>
      </c>
      <c r="C18" s="13"/>
      <c r="D18" s="33">
        <v>2999.740111799998</v>
      </c>
      <c r="E18" s="14"/>
      <c r="F18" s="30">
        <f t="shared" si="0"/>
        <v>1.4516527648986626</v>
      </c>
      <c r="G18" s="16"/>
      <c r="H18" s="15">
        <f t="shared" si="1"/>
        <v>6.2165839525022566</v>
      </c>
    </row>
    <row r="19" spans="2:8" ht="15" customHeight="1" x14ac:dyDescent="0.2">
      <c r="B19" s="17" t="s">
        <v>13</v>
      </c>
      <c r="C19" s="13"/>
      <c r="D19" s="33">
        <v>4592.859344190002</v>
      </c>
      <c r="E19" s="14"/>
      <c r="F19" s="15">
        <f t="shared" si="0"/>
        <v>2.2226048648539058</v>
      </c>
      <c r="G19" s="16"/>
      <c r="H19" s="15">
        <f t="shared" si="1"/>
        <v>8.4391888173561629</v>
      </c>
    </row>
    <row r="20" spans="2:8" ht="15" customHeight="1" x14ac:dyDescent="0.2">
      <c r="B20" s="17" t="s">
        <v>18</v>
      </c>
      <c r="C20" s="13"/>
      <c r="D20" s="33">
        <v>10129.930061309995</v>
      </c>
      <c r="E20" s="14"/>
      <c r="F20" s="15">
        <f t="shared" si="0"/>
        <v>4.9021383298791488</v>
      </c>
      <c r="G20" s="16"/>
      <c r="H20" s="15">
        <f t="shared" si="1"/>
        <v>13.341327147235312</v>
      </c>
    </row>
    <row r="21" spans="2:8" ht="15" customHeight="1" x14ac:dyDescent="0.2">
      <c r="B21" s="17" t="s">
        <v>20</v>
      </c>
      <c r="C21" s="13"/>
      <c r="D21" s="33">
        <v>5964.7464193600072</v>
      </c>
      <c r="E21" s="14"/>
      <c r="F21" s="15">
        <f t="shared" si="0"/>
        <v>2.8864969326918333</v>
      </c>
      <c r="G21" s="16"/>
      <c r="H21" s="15">
        <f t="shared" si="1"/>
        <v>16.227824079927146</v>
      </c>
    </row>
    <row r="22" spans="2:8" ht="15" customHeight="1" x14ac:dyDescent="0.2">
      <c r="B22" s="22" t="s">
        <v>21</v>
      </c>
      <c r="C22" s="23"/>
      <c r="D22" s="34">
        <v>2667.6159423500012</v>
      </c>
      <c r="E22" s="20"/>
      <c r="F22" s="15">
        <f t="shared" si="0"/>
        <v>1.2909291852208025</v>
      </c>
      <c r="G22" s="21"/>
      <c r="H22" s="7">
        <f t="shared" si="1"/>
        <v>17.51875326514795</v>
      </c>
    </row>
    <row r="23" spans="2:8" ht="15" customHeight="1" x14ac:dyDescent="0.2">
      <c r="B23" s="17" t="s">
        <v>27</v>
      </c>
      <c r="C23" s="13"/>
      <c r="D23" s="33">
        <v>2982.8931311099996</v>
      </c>
      <c r="E23" s="14"/>
      <c r="F23" s="30">
        <f t="shared" si="0"/>
        <v>1.4435000699359795</v>
      </c>
      <c r="G23" s="16"/>
      <c r="H23" s="15">
        <f t="shared" si="1"/>
        <v>18.962253335083929</v>
      </c>
    </row>
    <row r="24" spans="2:8" ht="15" customHeight="1" x14ac:dyDescent="0.2">
      <c r="B24" s="17" t="s">
        <v>28</v>
      </c>
      <c r="C24" s="13"/>
      <c r="D24" s="33">
        <v>3936.5025169600035</v>
      </c>
      <c r="E24" s="14"/>
      <c r="F24" s="15">
        <f t="shared" si="0"/>
        <v>1.9049766145729803</v>
      </c>
      <c r="G24" s="16"/>
      <c r="H24" s="15">
        <f t="shared" si="1"/>
        <v>20.86722994965691</v>
      </c>
    </row>
    <row r="25" spans="2:8" ht="15" customHeight="1" x14ac:dyDescent="0.2">
      <c r="B25" s="17" t="s">
        <v>22</v>
      </c>
      <c r="C25" s="13"/>
      <c r="D25" s="33">
        <v>14420.848907940004</v>
      </c>
      <c r="E25" s="14"/>
      <c r="F25" s="15">
        <f t="shared" si="0"/>
        <v>6.9786262840068005</v>
      </c>
      <c r="G25" s="16"/>
      <c r="H25" s="15">
        <f t="shared" si="1"/>
        <v>27.84585623366371</v>
      </c>
    </row>
    <row r="26" spans="2:8" ht="15" customHeight="1" x14ac:dyDescent="0.2">
      <c r="B26" s="17" t="s">
        <v>14</v>
      </c>
      <c r="C26" s="13"/>
      <c r="D26" s="33">
        <v>12759.14864313</v>
      </c>
      <c r="E26" s="14"/>
      <c r="F26" s="15">
        <f t="shared" si="0"/>
        <v>6.1744860272040771</v>
      </c>
      <c r="G26" s="16"/>
      <c r="H26" s="15">
        <f t="shared" si="1"/>
        <v>34.020342260867785</v>
      </c>
    </row>
    <row r="27" spans="2:8" ht="15" customHeight="1" x14ac:dyDescent="0.2">
      <c r="B27" s="22" t="s">
        <v>15</v>
      </c>
      <c r="C27" s="23"/>
      <c r="D27" s="34">
        <v>7843.9729865599975</v>
      </c>
      <c r="E27" s="20"/>
      <c r="F27" s="7">
        <f t="shared" si="0"/>
        <v>3.7959038614507246</v>
      </c>
      <c r="G27" s="21"/>
      <c r="H27" s="7">
        <f t="shared" si="1"/>
        <v>37.81624612231851</v>
      </c>
    </row>
    <row r="28" spans="2:8" ht="15" customHeight="1" x14ac:dyDescent="0.2">
      <c r="B28" s="17" t="s">
        <v>16</v>
      </c>
      <c r="C28" s="13"/>
      <c r="D28" s="33">
        <v>6025.4267793399977</v>
      </c>
      <c r="E28" s="14"/>
      <c r="F28" s="15">
        <f t="shared" si="0"/>
        <v>2.9158617473281061</v>
      </c>
      <c r="G28" s="16"/>
      <c r="H28" s="15">
        <f t="shared" si="1"/>
        <v>40.732107869646619</v>
      </c>
    </row>
    <row r="29" spans="2:8" ht="15" customHeight="1" x14ac:dyDescent="0.2">
      <c r="B29" s="17" t="s">
        <v>1</v>
      </c>
      <c r="C29" s="13"/>
      <c r="D29" s="33">
        <v>26480.156134859997</v>
      </c>
      <c r="E29" s="14"/>
      <c r="F29" s="15">
        <f t="shared" si="0"/>
        <v>12.814440730017719</v>
      </c>
      <c r="G29" s="16"/>
      <c r="H29" s="15">
        <f t="shared" si="1"/>
        <v>53.546548599664334</v>
      </c>
    </row>
    <row r="30" spans="2:8" ht="15" customHeight="1" x14ac:dyDescent="0.2">
      <c r="B30" s="17" t="s">
        <v>2</v>
      </c>
      <c r="C30" s="13"/>
      <c r="D30" s="33">
        <v>20050.538786339996</v>
      </c>
      <c r="E30" s="14"/>
      <c r="F30" s="15">
        <f t="shared" si="0"/>
        <v>9.7029805856857987</v>
      </c>
      <c r="G30" s="16"/>
      <c r="H30" s="15">
        <f t="shared" si="1"/>
        <v>63.249529185350134</v>
      </c>
    </row>
    <row r="31" spans="2:8" ht="15" customHeight="1" x14ac:dyDescent="0.2">
      <c r="B31" s="17" t="s">
        <v>17</v>
      </c>
      <c r="C31" s="13"/>
      <c r="D31" s="33">
        <v>9030.13486276</v>
      </c>
      <c r="E31" s="14"/>
      <c r="F31" s="15">
        <f t="shared" si="0"/>
        <v>4.3699186437412791</v>
      </c>
      <c r="G31" s="16"/>
      <c r="H31" s="15">
        <f t="shared" si="1"/>
        <v>67.619447829091413</v>
      </c>
    </row>
    <row r="32" spans="2:8" ht="15" customHeight="1" x14ac:dyDescent="0.2">
      <c r="B32" s="17" t="s">
        <v>24</v>
      </c>
      <c r="C32" s="13"/>
      <c r="D32" s="33">
        <v>6299.967389229997</v>
      </c>
      <c r="E32" s="14"/>
      <c r="F32" s="15">
        <f t="shared" si="0"/>
        <v>3.0487191351584939</v>
      </c>
      <c r="G32" s="16"/>
      <c r="H32" s="15">
        <f t="shared" si="1"/>
        <v>70.668166964249906</v>
      </c>
    </row>
    <row r="33" spans="2:8" ht="15" customHeight="1" x14ac:dyDescent="0.2">
      <c r="B33" s="12" t="s">
        <v>25</v>
      </c>
      <c r="C33" s="13"/>
      <c r="D33" s="33">
        <v>60612.205781940007</v>
      </c>
      <c r="E33" s="14"/>
      <c r="F33" s="15">
        <f t="shared" si="0"/>
        <v>29.331833035750108</v>
      </c>
      <c r="G33" s="16"/>
      <c r="H33" s="15">
        <f>H32+F33</f>
        <v>100.00000000000001</v>
      </c>
    </row>
    <row r="34" spans="2:8" ht="15.95" customHeight="1" x14ac:dyDescent="0.2">
      <c r="B34" s="24" t="s">
        <v>7</v>
      </c>
      <c r="C34" s="24"/>
      <c r="D34" s="35">
        <v>206643.08878365997</v>
      </c>
      <c r="E34" s="25"/>
      <c r="F34" s="26">
        <f>(D34/D$34)*100</f>
        <v>100</v>
      </c>
      <c r="G34" s="27"/>
      <c r="H34" s="28"/>
    </row>
    <row r="35" spans="2:8" ht="5.0999999999999996" customHeight="1" x14ac:dyDescent="0.2">
      <c r="B35" s="1"/>
      <c r="C35" s="1"/>
    </row>
    <row r="36" spans="2:8" ht="12.95" customHeight="1" x14ac:dyDescent="0.2">
      <c r="B36" s="36" t="s">
        <v>29</v>
      </c>
      <c r="C36" s="37"/>
      <c r="D36" s="37"/>
      <c r="E36" s="37"/>
      <c r="F36" s="37"/>
      <c r="G36" s="37"/>
      <c r="H36" s="37"/>
    </row>
  </sheetData>
  <mergeCells count="8">
    <mergeCell ref="B36:H36"/>
    <mergeCell ref="B2:H2"/>
    <mergeCell ref="D7:H7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V.142</vt:lpstr>
      <vt:lpstr>'C V.142'!Área_de_impresión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2019-10-29T11:01:08Z</dcterms:modified>
</cp:coreProperties>
</file>